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195"/>
  </bookViews>
  <sheets>
    <sheet name="Доходы 2021" sheetId="1" r:id="rId1"/>
  </sheets>
  <definedNames>
    <definedName name="_xlnm._FilterDatabase" localSheetId="0" hidden="1">'Доходы 2021'!$A$4:$G$54</definedName>
    <definedName name="Date">'Доходы 2021'!#REF!</definedName>
    <definedName name="Date1">'Доходы 2021'!#REF!</definedName>
    <definedName name="DateExecute">'Доходы 2021'!#REF!</definedName>
    <definedName name="EndDate">'Доходы 2021'!#REF!</definedName>
    <definedName name="NameHead">'Доходы 2021'!#REF!</definedName>
    <definedName name="ThisYear">'Доходы 2021'!#REF!</definedName>
    <definedName name="Year">'Доходы 2021'!#REF!</definedName>
    <definedName name="_xlnm.Print_Titles" localSheetId="0">'Доходы 2021'!$4:$5</definedName>
    <definedName name="_xlnm.Print_Area" localSheetId="0">'Доходы 2021'!$A$1:$I$57</definedName>
  </definedNames>
  <calcPr calcId="162913" refMode="R1C1"/>
</workbook>
</file>

<file path=xl/calcChain.xml><?xml version="1.0" encoding="utf-8"?>
<calcChain xmlns="http://schemas.openxmlformats.org/spreadsheetml/2006/main">
  <c r="E19" i="1" l="1"/>
  <c r="E44" i="1"/>
  <c r="E43" i="1" s="1"/>
  <c r="E12" i="1"/>
  <c r="F25" i="1"/>
  <c r="G25" i="1"/>
  <c r="G26" i="1"/>
  <c r="F27" i="1"/>
  <c r="G27" i="1"/>
  <c r="F28" i="1"/>
  <c r="G28" i="1"/>
  <c r="F29" i="1"/>
  <c r="G29" i="1"/>
  <c r="F30" i="1"/>
  <c r="G30" i="1"/>
  <c r="F31" i="1"/>
  <c r="G31" i="1"/>
  <c r="F33" i="1"/>
  <c r="G33" i="1"/>
  <c r="F34" i="1"/>
  <c r="G34" i="1"/>
  <c r="F35" i="1"/>
  <c r="G35" i="1"/>
  <c r="F37" i="1"/>
  <c r="G37" i="1"/>
  <c r="F38" i="1"/>
  <c r="G38" i="1"/>
  <c r="F39" i="1"/>
  <c r="G39" i="1"/>
  <c r="F40" i="1"/>
  <c r="G40" i="1"/>
  <c r="F41" i="1"/>
  <c r="G41" i="1"/>
  <c r="G42" i="1"/>
  <c r="F45" i="1"/>
  <c r="G45" i="1"/>
  <c r="F46" i="1"/>
  <c r="G46" i="1"/>
  <c r="F47" i="1"/>
  <c r="G47" i="1"/>
  <c r="F48" i="1"/>
  <c r="G48" i="1"/>
  <c r="F49" i="1"/>
  <c r="G49" i="1"/>
  <c r="G50" i="1"/>
  <c r="G51" i="1"/>
  <c r="G52" i="1"/>
  <c r="G53" i="1"/>
  <c r="F20" i="1"/>
  <c r="G20" i="1"/>
  <c r="F21" i="1"/>
  <c r="G21" i="1"/>
  <c r="F22" i="1"/>
  <c r="G22" i="1"/>
  <c r="F16" i="1"/>
  <c r="G16" i="1"/>
  <c r="F17" i="1"/>
  <c r="G17" i="1"/>
  <c r="F18" i="1"/>
  <c r="G18" i="1"/>
  <c r="F13" i="1"/>
  <c r="G13" i="1"/>
  <c r="G14" i="1"/>
  <c r="F11" i="1"/>
  <c r="G11" i="1"/>
  <c r="F9" i="1"/>
  <c r="G9" i="1"/>
  <c r="G8" i="1"/>
  <c r="F8" i="1"/>
  <c r="D12" i="1" l="1"/>
  <c r="C12" i="1"/>
  <c r="F12" i="1" l="1"/>
  <c r="G12" i="1"/>
  <c r="E36" i="1"/>
  <c r="E24" i="1"/>
  <c r="E32" i="1"/>
  <c r="E15" i="1"/>
  <c r="E10" i="1"/>
  <c r="E7" i="1"/>
  <c r="E6" i="1" l="1"/>
  <c r="E54" i="1" l="1"/>
  <c r="D19" i="1"/>
  <c r="G19" i="1" s="1"/>
  <c r="D24" i="1"/>
  <c r="G24" i="1" s="1"/>
  <c r="D32" i="1"/>
  <c r="G32" i="1" s="1"/>
  <c r="D36" i="1"/>
  <c r="G36" i="1" s="1"/>
  <c r="D44" i="1"/>
  <c r="C24" i="1"/>
  <c r="F24" i="1" s="1"/>
  <c r="D15" i="1"/>
  <c r="G15" i="1" s="1"/>
  <c r="D10" i="1"/>
  <c r="G10" i="1" s="1"/>
  <c r="D7" i="1"/>
  <c r="G7" i="1" s="1"/>
  <c r="G44" i="1" l="1"/>
  <c r="D43" i="1"/>
  <c r="G43" i="1" s="1"/>
  <c r="D6" i="1"/>
  <c r="D54" i="1" l="1"/>
  <c r="G54" i="1" s="1"/>
  <c r="G6" i="1"/>
  <c r="C44" i="1"/>
  <c r="C36" i="1"/>
  <c r="F36" i="1" s="1"/>
  <c r="C32" i="1"/>
  <c r="F32" i="1" s="1"/>
  <c r="C19" i="1"/>
  <c r="F19" i="1" s="1"/>
  <c r="C15" i="1"/>
  <c r="F15" i="1" s="1"/>
  <c r="C10" i="1"/>
  <c r="F10" i="1" s="1"/>
  <c r="C7" i="1"/>
  <c r="F7" i="1" s="1"/>
  <c r="C43" i="1" l="1"/>
  <c r="F43" i="1" s="1"/>
  <c r="F44" i="1"/>
  <c r="C6" i="1"/>
  <c r="F6" i="1" s="1"/>
  <c r="C54" i="1" l="1"/>
  <c r="F54" i="1" s="1"/>
</calcChain>
</file>

<file path=xl/sharedStrings.xml><?xml version="1.0" encoding="utf-8"?>
<sst xmlns="http://schemas.openxmlformats.org/spreadsheetml/2006/main" count="155" uniqueCount="129">
  <si>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</si>
  <si>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</si>
  <si>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</si>
  <si>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</si>
  <si>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</si>
  <si>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</si>
  <si>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</si>
  <si>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</si>
  <si>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</si>
  <si>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</si>
  <si>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</si>
  <si>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</si>
  <si>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</si>
  <si>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</si>
  <si>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</si>
  <si>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</si>
  <si>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</si>
  <si>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</si>
  <si>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</si>
  <si>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</si>
  <si>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</si>
  <si>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</si>
  <si>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</si>
  <si>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</si>
  <si>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</si>
  <si>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</si>
  <si>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</si>
  <si>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</si>
  <si>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</si>
  <si>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</si>
  <si>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</si>
  <si>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</si>
  <si>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</si>
  <si>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</si>
  <si>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</si>
  <si>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</si>
  <si>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</si>
  <si>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</si>
  <si>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</si>
  <si>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</si>
  <si>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</si>
  <si>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</si>
  <si>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</si>
  <si>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</si>
  <si>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1 11 07000 00 0000 120</t>
  </si>
  <si>
    <t>Платежи от государственных и муниципальных унитарных предприятий</t>
  </si>
  <si>
    <t>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</si>
  <si>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</si>
  <si>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</si>
  <si>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</si>
  <si>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</si>
  <si>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</si>
  <si>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</si>
  <si>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</si>
  <si>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</si>
  <si>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</si>
  <si>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</si>
  <si>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</si>
  <si>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</si>
  <si>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</si>
  <si>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</si>
  <si>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</si>
  <si>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</si>
  <si>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</si>
  <si>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</si>
  <si>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</si>
  <si>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</si>
  <si>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</si>
  <si>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</si>
  <si>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</si>
  <si>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</si>
  <si>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</si>
  <si>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</si>
  <si>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</si>
  <si>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</si>
  <si>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</si>
  <si>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</si>
  <si>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</si>
  <si>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</si>
  <si>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</si>
  <si>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</si>
  <si>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</si>
  <si>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</si>
  <si>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</si>
  <si>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</si>
  <si>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</si>
  <si>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</si>
  <si>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</si>
  <si>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</si>
  <si>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</si>
  <si>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</si>
  <si>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</si>
  <si>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</si>
  <si>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тыс.рублей</t>
  </si>
  <si>
    <t>% исполнения к уточненному плану</t>
  </si>
  <si>
    <t>% исполнения к первоначальному плану</t>
  </si>
  <si>
    <t>Уточненный прогноз поступлений УФНС по Камчатскому краю</t>
  </si>
  <si>
    <t>Уточненный прогноз главных администраторов доходов краевого бюджета</t>
  </si>
  <si>
    <t xml:space="preserve">Уточненный прогноз главного администратора доходов краевого бюджета </t>
  </si>
  <si>
    <t>Налог на профессиональный доход</t>
  </si>
  <si>
    <t>1 05 06000 01 0000 110</t>
  </si>
  <si>
    <t>1 11 02000 00 0000 120</t>
  </si>
  <si>
    <t>2 04 00000 00 0000 000</t>
  </si>
  <si>
    <t>БЕЗВОМЕЗДНЫЕ ПОСТУПЛЕНИЯ ОТ НЕГОСУДАРСТВЕННЫХ ОРГАНИЗАЦИЙ</t>
  </si>
  <si>
    <t>Доходы от размещения средств бюджетов</t>
  </si>
  <si>
    <t>Проценты за пользование бюджетными кредитами, предоставляемыми юридическим лицам, рассчитаны по итогам рассмотрения заявок и заключения договоров</t>
  </si>
  <si>
    <t>Уточненный прогноз главных администраторов доходов краевого бюджета (преимущественно, УМВД России по Камчатскому краю)</t>
  </si>
  <si>
    <t>Уточненный прогноз поступлений УФНС России по Камчатскому краю</t>
  </si>
  <si>
    <t>Неэффективная методика прогнозирования поступлений в краевой бюджет главными администраторами доходов краевого бюджета</t>
  </si>
  <si>
    <t>Неэффективная методика прогнозирования поступлений  в краевой бюджет главными администраторами доходов краевого бюджета</t>
  </si>
  <si>
    <t xml:space="preserve">Возврат главными администраторами доходов краевого бюджета остатков целевых средств в федеральный бюджет, которые не включены в последние поправки в краевой бюджет </t>
  </si>
  <si>
    <t>Перерасчеты (возвраты) по отмененным налогам, не учтенные в плановых показатеплях</t>
  </si>
  <si>
    <t>Порядок зачисления средств, полученных от размещения временно свободных средств единого казначейского счета, утвержден постановлением Правительства РФ от 11.07.2020 № 1020. Расчет и зачисление осуществляется Федеральным казначейством по итогам отчетного квартала</t>
  </si>
  <si>
    <t>6=5/3*100</t>
  </si>
  <si>
    <t>7=5/4*100</t>
  </si>
  <si>
    <t>Сведения о фактических поступлениях доходов краевого бюджета в сравнении с первоначально утвержденными Законом Камчатского края от 26.11.2021 № 5 "О краевом бюджете на 2022 год и на плановый период 2023 и 2024 годов"значениями и с уточненными значениями с учетом внесенных изменений</t>
  </si>
  <si>
    <t>Годовой объем на 2022 год в соответствии с первоначальной редакцией закона о бюджете</t>
  </si>
  <si>
    <t>Годовой объем на 2022 год с учетом внесенных изменений в закон о бюджете</t>
  </si>
  <si>
    <t>Исполнение                     2022 год</t>
  </si>
  <si>
    <t>Пояснение различий между первоначально утвержденными плановыми показателями доходов на 2022 год и фактическим исполнением</t>
  </si>
  <si>
    <t>Пояснение различий между уточненными плановыми показателями доходов на 2022 год и фактическим исполнением</t>
  </si>
  <si>
    <t>Дополнительная финансовая помощь из федерального бюджета в течение 2022 года</t>
  </si>
  <si>
    <t>Распределение межбюджетных трансфертов из федерального бюджета в течение 2022 года</t>
  </si>
  <si>
    <t>Распределение средств Фонда реформирования ЖКХ в течение 2022 года</t>
  </si>
  <si>
    <t>Поступление средств от негосударственных организаций в течение 2022 года</t>
  </si>
  <si>
    <t>Распределение средств РусГидро в течение 2022 года</t>
  </si>
  <si>
    <t>Отсутствие потребности в 2022 году</t>
  </si>
  <si>
    <t>Средства от размещения, зачисленные на единые счета бюджетов в первые 4 рабочих дня текущего финансового года, подлежат отражению в доходах соответствующего бюджета отчетного финансового года, следовательно, средства от размещения за 4 квартал 2022 года, зачисленные на единый счет бюджета, отражены в поступлениях 2022 года</t>
  </si>
  <si>
    <t>Уточненный главным администратором доходов (Федеральным казначейством) прогноз  распределяемых по нормативам доходов на нефтепродукты и алкогольную продукцию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</si>
</sst>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0" fontId="9" fillId="0" borderId="0" applyNumberFormat="0" applyBorder="0" applyAlignment="0"/>
  </cellStyleXfs>
  <cellXfs count="3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49" fontId="5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wrapText="1"/>
    </xf>
    <xf numFmtId="164" fontId="6" fillId="3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0" fontId="2" fillId="3" borderId="1" xfId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164" fontId="5" fillId="3" borderId="1" xfId="0" applyNumberFormat="1" applyFont="1" applyFill="1" applyBorder="1" applyAlignment="1">
      <alignment horizontal="right"/>
    </xf>
    <xf numFmtId="0" fontId="4" fillId="3" borderId="0" xfId="0" applyFont="1" applyFill="1"/>
    <xf numFmtId="0" fontId="0" fillId="3" borderId="0" xfId="0" applyFill="1"/>
    <xf numFmtId="0" fontId="3" fillId="2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0" fontId="8" fillId="3" borderId="4" xfId="0" applyFont="1" applyFill="1" applyBorder="1" applyAlignment="1"/>
    <xf numFmtId="165" fontId="6" fillId="3" borderId="2" xfId="0" applyNumberFormat="1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left" vertical="center" wrapText="1"/>
    </xf>
    <xf numFmtId="164" fontId="5" fillId="3" borderId="2" xfId="0" applyNumberFormat="1" applyFont="1" applyFill="1" applyBorder="1" applyAlignment="1">
      <alignment horizontal="left" vertical="center" wrapText="1"/>
    </xf>
    <xf numFmtId="164" fontId="6" fillId="3" borderId="2" xfId="0" applyNumberFormat="1" applyFont="1" applyFill="1" applyBorder="1" applyAlignment="1">
      <alignment horizontal="left" vertical="center" wrapText="1"/>
    </xf>
    <xf numFmtId="165" fontId="5" fillId="3" borderId="5" xfId="0" applyNumberFormat="1" applyFont="1" applyFill="1" applyBorder="1" applyAlignment="1">
      <alignment horizontal="right"/>
    </xf>
    <xf numFmtId="165" fontId="5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 applyAlignment="1">
      <alignment horizontal="left" vertical="center" wrapText="1"/>
    </xf>
    <xf numFmtId="165" fontId="4" fillId="3" borderId="0" xfId="0" applyNumberFormat="1" applyFont="1" applyFill="1"/>
    <xf numFmtId="165" fontId="0" fillId="3" borderId="0" xfId="0" applyNumberFormat="1" applyFill="1"/>
  </cellXfs>
  <cellStyles count="5">
    <cellStyle name="Normal" xfId="2"/>
    <cellStyle name="Обычный" xfId="0" builtinId="0"/>
    <cellStyle name="Обычный 2" xfId="1"/>
    <cellStyle name="Обычный 2 2" xfId="4"/>
    <cellStyle name="Обычный 3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00" zoomScaleSheetLayoutView="100" workbookViewId="0">
      <selection activeCell="D57" sqref="D57"/>
    </sheetView>
  </sheetViews>
  <sheetFormatPr defaultRowHeight="15" x14ac:dyDescent="0.25"/>
  <cols>
    <col min="1" max="1" width="24" customWidth="1"/>
    <col min="2" max="2" width="76.28515625" customWidth="1"/>
    <col min="3" max="3" width="18" style="16" customWidth="1"/>
    <col min="4" max="4" width="19.85546875" style="16" customWidth="1"/>
    <col min="5" max="5" width="18.5703125" style="16" customWidth="1"/>
    <col min="6" max="7" width="10.140625" style="16" customWidth="1"/>
    <col min="8" max="8" width="29.140625" style="16" customWidth="1"/>
    <col min="9" max="9" width="32.140625" style="16" customWidth="1"/>
  </cols>
  <sheetData>
    <row r="1" spans="1:9" ht="18.75" customHeight="1" x14ac:dyDescent="0.25">
      <c r="A1" s="17"/>
      <c r="B1" s="17"/>
      <c r="C1" s="17"/>
      <c r="D1" s="17"/>
      <c r="E1" s="17"/>
      <c r="F1" s="17"/>
      <c r="G1" s="17"/>
    </row>
    <row r="2" spans="1:9" ht="39" customHeight="1" x14ac:dyDescent="0.25">
      <c r="A2" s="17" t="s">
        <v>115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8" t="s">
        <v>93</v>
      </c>
      <c r="B3" s="18"/>
      <c r="C3" s="18"/>
      <c r="D3" s="18"/>
      <c r="E3" s="18"/>
      <c r="F3" s="20"/>
      <c r="G3" s="20"/>
    </row>
    <row r="4" spans="1:9" ht="110.25" x14ac:dyDescent="0.25">
      <c r="A4" s="1" t="s">
        <v>0</v>
      </c>
      <c r="B4" s="1" t="s">
        <v>1</v>
      </c>
      <c r="C4" s="12" t="s">
        <v>116</v>
      </c>
      <c r="D4" s="12" t="s">
        <v>117</v>
      </c>
      <c r="E4" s="12" t="s">
        <v>118</v>
      </c>
      <c r="F4" s="12" t="s">
        <v>95</v>
      </c>
      <c r="G4" s="12" t="s">
        <v>94</v>
      </c>
      <c r="H4" s="12" t="s">
        <v>119</v>
      </c>
      <c r="I4" s="12" t="s">
        <v>120</v>
      </c>
    </row>
    <row r="5" spans="1:9" x14ac:dyDescent="0.25">
      <c r="A5" s="2">
        <v>1</v>
      </c>
      <c r="B5" s="2">
        <v>2</v>
      </c>
      <c r="C5" s="13">
        <v>3</v>
      </c>
      <c r="D5" s="13">
        <v>4</v>
      </c>
      <c r="E5" s="13">
        <v>5</v>
      </c>
      <c r="F5" s="13" t="s">
        <v>113</v>
      </c>
      <c r="G5" s="13" t="s">
        <v>114</v>
      </c>
      <c r="H5" s="13">
        <v>8</v>
      </c>
      <c r="I5" s="13">
        <v>9</v>
      </c>
    </row>
    <row r="6" spans="1:9" s="3" customFormat="1" ht="15.75" x14ac:dyDescent="0.25">
      <c r="A6" s="8" t="s">
        <v>2</v>
      </c>
      <c r="B6" s="9" t="s">
        <v>3</v>
      </c>
      <c r="C6" s="11">
        <f>C7+C10+C12+C15+C19+C22+C23+C24+C32+C36+C39+C40+C41+C42</f>
        <v>29970563.225049999</v>
      </c>
      <c r="D6" s="11">
        <f>D7+D10+D12+D15+D19+D22+D23+D24+D32+D36+D39+D40+D41+D42</f>
        <v>31632967.467110001</v>
      </c>
      <c r="E6" s="11">
        <f>E7+E10+E12+E15+E19+E22+E23+E24+E32+E36+E39+E40+E41+E42</f>
        <v>30144450.789129995</v>
      </c>
      <c r="F6" s="19">
        <f t="shared" ref="F6:F11" si="0">E6/C6*100</f>
        <v>100.58019451544592</v>
      </c>
      <c r="G6" s="19">
        <f t="shared" ref="G6:G11" si="1">E6/D6*100</f>
        <v>95.294413401058023</v>
      </c>
      <c r="H6" s="11"/>
      <c r="I6" s="11"/>
    </row>
    <row r="7" spans="1:9" s="3" customFormat="1" ht="15.75" x14ac:dyDescent="0.25">
      <c r="A7" s="8" t="s">
        <v>4</v>
      </c>
      <c r="B7" s="9" t="s">
        <v>5</v>
      </c>
      <c r="C7" s="11">
        <f>SUM(C8:C9)</f>
        <v>21647858</v>
      </c>
      <c r="D7" s="11">
        <f>SUM(D8:D9)</f>
        <v>22332350.885469999</v>
      </c>
      <c r="E7" s="11">
        <f>SUM(E8:E9)</f>
        <v>20236209.613219999</v>
      </c>
      <c r="F7" s="19">
        <f t="shared" si="0"/>
        <v>93.479038957203059</v>
      </c>
      <c r="G7" s="19">
        <f t="shared" si="1"/>
        <v>90.613879913494443</v>
      </c>
      <c r="H7" s="11"/>
      <c r="I7" s="11"/>
    </row>
    <row r="8" spans="1:9" s="3" customFormat="1" ht="47.25" x14ac:dyDescent="0.25">
      <c r="A8" s="6" t="s">
        <v>6</v>
      </c>
      <c r="B8" s="7" t="s">
        <v>7</v>
      </c>
      <c r="C8" s="10">
        <v>5081048</v>
      </c>
      <c r="D8" s="10">
        <v>4601949.8854700001</v>
      </c>
      <c r="E8" s="10">
        <v>3732895.3481899998</v>
      </c>
      <c r="F8" s="21">
        <f t="shared" si="0"/>
        <v>73.467035701886701</v>
      </c>
      <c r="G8" s="21">
        <f t="shared" si="1"/>
        <v>81.115514968472041</v>
      </c>
      <c r="H8" s="22" t="s">
        <v>107</v>
      </c>
      <c r="I8" s="22"/>
    </row>
    <row r="9" spans="1:9" s="3" customFormat="1" ht="15.75" x14ac:dyDescent="0.25">
      <c r="A9" s="6" t="s">
        <v>8</v>
      </c>
      <c r="B9" s="7" t="s">
        <v>9</v>
      </c>
      <c r="C9" s="10">
        <v>16566810</v>
      </c>
      <c r="D9" s="10">
        <v>17730401</v>
      </c>
      <c r="E9" s="10">
        <v>16503314.26503</v>
      </c>
      <c r="F9" s="21">
        <f t="shared" si="0"/>
        <v>99.616729261879627</v>
      </c>
      <c r="G9" s="21">
        <f t="shared" si="1"/>
        <v>93.079193555915623</v>
      </c>
      <c r="H9" s="22"/>
      <c r="I9" s="22"/>
    </row>
    <row r="10" spans="1:9" s="3" customFormat="1" ht="31.5" x14ac:dyDescent="0.25">
      <c r="A10" s="8" t="s">
        <v>10</v>
      </c>
      <c r="B10" s="9" t="s">
        <v>11</v>
      </c>
      <c r="C10" s="11">
        <f>C11</f>
        <v>2285673.25</v>
      </c>
      <c r="D10" s="11">
        <f>D11</f>
        <v>2316266.92</v>
      </c>
      <c r="E10" s="11">
        <f>E11</f>
        <v>2569809.5273899999</v>
      </c>
      <c r="F10" s="19">
        <f t="shared" si="0"/>
        <v>112.43118531443635</v>
      </c>
      <c r="G10" s="19">
        <f t="shared" si="1"/>
        <v>110.94617400096531</v>
      </c>
      <c r="H10" s="23"/>
      <c r="I10" s="23"/>
    </row>
    <row r="11" spans="1:9" s="3" customFormat="1" ht="141.75" x14ac:dyDescent="0.25">
      <c r="A11" s="6" t="s">
        <v>12</v>
      </c>
      <c r="B11" s="7" t="s">
        <v>13</v>
      </c>
      <c r="C11" s="10">
        <v>2285673.25</v>
      </c>
      <c r="D11" s="10">
        <v>2316266.92</v>
      </c>
      <c r="E11" s="10">
        <v>2569809.5273899999</v>
      </c>
      <c r="F11" s="21">
        <f t="shared" si="0"/>
        <v>112.43118531443635</v>
      </c>
      <c r="G11" s="21">
        <f t="shared" si="1"/>
        <v>110.94617400096531</v>
      </c>
      <c r="H11" s="22" t="s">
        <v>128</v>
      </c>
      <c r="I11" s="22"/>
    </row>
    <row r="12" spans="1:9" s="3" customFormat="1" ht="15.75" x14ac:dyDescent="0.25">
      <c r="A12" s="8" t="s">
        <v>14</v>
      </c>
      <c r="B12" s="9" t="s">
        <v>15</v>
      </c>
      <c r="C12" s="11">
        <f>C13+C14</f>
        <v>1213988</v>
      </c>
      <c r="D12" s="11">
        <f>D13+D14</f>
        <v>1627971</v>
      </c>
      <c r="E12" s="11">
        <f>E13+E14+0.0011</f>
        <v>1539267.0368799998</v>
      </c>
      <c r="F12" s="19">
        <f t="shared" ref="F12:F13" si="2">E12/C12*100</f>
        <v>126.7942547109197</v>
      </c>
      <c r="G12" s="19">
        <f t="shared" ref="G12:G14" si="3">E12/D12*100</f>
        <v>94.551256556781411</v>
      </c>
      <c r="H12" s="23"/>
      <c r="I12" s="23"/>
    </row>
    <row r="13" spans="1:9" s="3" customFormat="1" ht="47.25" x14ac:dyDescent="0.25">
      <c r="A13" s="6" t="s">
        <v>16</v>
      </c>
      <c r="B13" s="7" t="s">
        <v>17</v>
      </c>
      <c r="C13" s="10">
        <v>1200850</v>
      </c>
      <c r="D13" s="10">
        <v>1603078</v>
      </c>
      <c r="E13" s="10">
        <v>1514168.6150199999</v>
      </c>
      <c r="F13" s="21">
        <f t="shared" si="2"/>
        <v>126.09140317441812</v>
      </c>
      <c r="G13" s="21">
        <f t="shared" si="3"/>
        <v>94.453832877751424</v>
      </c>
      <c r="H13" s="22" t="s">
        <v>107</v>
      </c>
      <c r="I13" s="22"/>
    </row>
    <row r="14" spans="1:9" s="3" customFormat="1" ht="78.75" x14ac:dyDescent="0.25">
      <c r="A14" s="6" t="s">
        <v>100</v>
      </c>
      <c r="B14" s="7" t="s">
        <v>99</v>
      </c>
      <c r="C14" s="10">
        <v>13138</v>
      </c>
      <c r="D14" s="10">
        <v>24893</v>
      </c>
      <c r="E14" s="10">
        <v>25098.420760000001</v>
      </c>
      <c r="F14" s="21">
        <v>0</v>
      </c>
      <c r="G14" s="21">
        <f t="shared" si="3"/>
        <v>100.82521496002892</v>
      </c>
      <c r="H14" s="22" t="s">
        <v>107</v>
      </c>
      <c r="I14" s="22" t="s">
        <v>108</v>
      </c>
    </row>
    <row r="15" spans="1:9" s="3" customFormat="1" ht="15.75" x14ac:dyDescent="0.25">
      <c r="A15" s="8" t="s">
        <v>18</v>
      </c>
      <c r="B15" s="9" t="s">
        <v>19</v>
      </c>
      <c r="C15" s="11">
        <f>SUM(C16:C18)</f>
        <v>3091920</v>
      </c>
      <c r="D15" s="11">
        <f>SUM(D16:D18)</f>
        <v>3349183</v>
      </c>
      <c r="E15" s="11">
        <f>SUM(E16:E18)</f>
        <v>3343061.7121699997</v>
      </c>
      <c r="F15" s="19">
        <f>E15/C15*100</f>
        <v>108.1225165001035</v>
      </c>
      <c r="G15" s="19">
        <f>E15/D15*100</f>
        <v>99.817230416194036</v>
      </c>
      <c r="H15" s="23"/>
      <c r="I15" s="23"/>
    </row>
    <row r="16" spans="1:9" s="3" customFormat="1" ht="15.75" x14ac:dyDescent="0.25">
      <c r="A16" s="6" t="s">
        <v>20</v>
      </c>
      <c r="B16" s="7" t="s">
        <v>21</v>
      </c>
      <c r="C16" s="10">
        <v>2279920</v>
      </c>
      <c r="D16" s="10">
        <v>2482819</v>
      </c>
      <c r="E16" s="10">
        <v>2546593.4075799999</v>
      </c>
      <c r="F16" s="21">
        <f t="shared" ref="F16:F18" si="4">E16/C16*100</f>
        <v>111.69661249429804</v>
      </c>
      <c r="G16" s="21">
        <f t="shared" ref="G16:G18" si="5">E16/D16*100</f>
        <v>102.56862894878765</v>
      </c>
      <c r="H16" s="22"/>
      <c r="I16" s="22"/>
    </row>
    <row r="17" spans="1:9" s="3" customFormat="1" ht="47.25" x14ac:dyDescent="0.25">
      <c r="A17" s="6" t="s">
        <v>22</v>
      </c>
      <c r="B17" s="7" t="s">
        <v>23</v>
      </c>
      <c r="C17" s="10">
        <v>808500</v>
      </c>
      <c r="D17" s="10">
        <v>866293</v>
      </c>
      <c r="E17" s="10">
        <v>796397.28662000003</v>
      </c>
      <c r="F17" s="21">
        <f t="shared" si="4"/>
        <v>98.503065753865187</v>
      </c>
      <c r="G17" s="21">
        <f t="shared" si="5"/>
        <v>91.93163128641234</v>
      </c>
      <c r="H17" s="22" t="s">
        <v>107</v>
      </c>
      <c r="I17" s="22"/>
    </row>
    <row r="18" spans="1:9" s="3" customFormat="1" ht="47.25" x14ac:dyDescent="0.25">
      <c r="A18" s="6" t="s">
        <v>24</v>
      </c>
      <c r="B18" s="7" t="s">
        <v>25</v>
      </c>
      <c r="C18" s="10">
        <v>3500</v>
      </c>
      <c r="D18" s="10">
        <v>71</v>
      </c>
      <c r="E18" s="10">
        <v>71.017970000000005</v>
      </c>
      <c r="F18" s="21">
        <f t="shared" si="4"/>
        <v>2.0290848571428572</v>
      </c>
      <c r="G18" s="21">
        <f t="shared" si="5"/>
        <v>100.02530985915494</v>
      </c>
      <c r="H18" s="22" t="s">
        <v>107</v>
      </c>
      <c r="I18" s="22"/>
    </row>
    <row r="19" spans="1:9" s="3" customFormat="1" ht="31.5" x14ac:dyDescent="0.25">
      <c r="A19" s="8" t="s">
        <v>26</v>
      </c>
      <c r="B19" s="9" t="s">
        <v>27</v>
      </c>
      <c r="C19" s="11">
        <f>SUM(C20:C21)</f>
        <v>1201000</v>
      </c>
      <c r="D19" s="11">
        <f>SUM(D20:D21)</f>
        <v>710851</v>
      </c>
      <c r="E19" s="11">
        <f>SUM(E20:E21)</f>
        <v>907548.52668999997</v>
      </c>
      <c r="F19" s="19">
        <f t="shared" ref="F19:F24" si="6">E19/C19*100</f>
        <v>75.566072164029976</v>
      </c>
      <c r="G19" s="19">
        <f t="shared" ref="G19:G24" si="7">E19/D19*100</f>
        <v>127.67071111808241</v>
      </c>
      <c r="H19" s="23"/>
      <c r="I19" s="23"/>
    </row>
    <row r="20" spans="1:9" s="3" customFormat="1" ht="78.75" x14ac:dyDescent="0.25">
      <c r="A20" s="6" t="s">
        <v>28</v>
      </c>
      <c r="B20" s="7" t="s">
        <v>29</v>
      </c>
      <c r="C20" s="10">
        <v>483500</v>
      </c>
      <c r="D20" s="10">
        <v>272646</v>
      </c>
      <c r="E20" s="10">
        <v>273167.31121000001</v>
      </c>
      <c r="F20" s="21">
        <f t="shared" si="6"/>
        <v>56.497892701137545</v>
      </c>
      <c r="G20" s="21">
        <f t="shared" si="7"/>
        <v>100.1912044225846</v>
      </c>
      <c r="H20" s="22" t="s">
        <v>107</v>
      </c>
      <c r="I20" s="22" t="s">
        <v>108</v>
      </c>
    </row>
    <row r="21" spans="1:9" s="3" customFormat="1" ht="47.25" x14ac:dyDescent="0.25">
      <c r="A21" s="6" t="s">
        <v>30</v>
      </c>
      <c r="B21" s="7" t="s">
        <v>31</v>
      </c>
      <c r="C21" s="10">
        <v>717500</v>
      </c>
      <c r="D21" s="10">
        <v>438205</v>
      </c>
      <c r="E21" s="10">
        <v>634381.21548000001</v>
      </c>
      <c r="F21" s="21">
        <f t="shared" si="6"/>
        <v>88.41550041533101</v>
      </c>
      <c r="G21" s="21">
        <f t="shared" si="7"/>
        <v>144.76813716867676</v>
      </c>
      <c r="H21" s="22" t="s">
        <v>107</v>
      </c>
      <c r="I21" s="22"/>
    </row>
    <row r="22" spans="1:9" s="3" customFormat="1" ht="47.25" x14ac:dyDescent="0.25">
      <c r="A22" s="8" t="s">
        <v>32</v>
      </c>
      <c r="B22" s="9" t="s">
        <v>33</v>
      </c>
      <c r="C22" s="11">
        <v>64027.688999999998</v>
      </c>
      <c r="D22" s="11">
        <v>42234.654999999999</v>
      </c>
      <c r="E22" s="11">
        <v>44559.345549999998</v>
      </c>
      <c r="F22" s="19">
        <f t="shared" si="6"/>
        <v>69.593868287203051</v>
      </c>
      <c r="G22" s="19">
        <f t="shared" si="7"/>
        <v>105.50422526240595</v>
      </c>
      <c r="H22" s="22" t="s">
        <v>97</v>
      </c>
      <c r="I22" s="22"/>
    </row>
    <row r="23" spans="1:9" s="3" customFormat="1" ht="63" x14ac:dyDescent="0.25">
      <c r="A23" s="8" t="s">
        <v>34</v>
      </c>
      <c r="B23" s="9" t="s">
        <v>35</v>
      </c>
      <c r="C23" s="11">
        <v>1</v>
      </c>
      <c r="D23" s="11">
        <v>-22</v>
      </c>
      <c r="E23" s="11">
        <v>-23.93918</v>
      </c>
      <c r="F23" s="19">
        <v>0</v>
      </c>
      <c r="G23" s="19">
        <v>0</v>
      </c>
      <c r="H23" s="22" t="s">
        <v>111</v>
      </c>
      <c r="I23" s="22" t="s">
        <v>111</v>
      </c>
    </row>
    <row r="24" spans="1:9" s="3" customFormat="1" ht="47.25" x14ac:dyDescent="0.25">
      <c r="A24" s="8" t="s">
        <v>36</v>
      </c>
      <c r="B24" s="9" t="s">
        <v>37</v>
      </c>
      <c r="C24" s="11">
        <f>SUM(C25:C31)</f>
        <v>61769.909879999992</v>
      </c>
      <c r="D24" s="11">
        <f>SUM(D25:D31)</f>
        <v>525531.15384000004</v>
      </c>
      <c r="E24" s="11">
        <f>SUM(E25:E31)</f>
        <v>629201.78758</v>
      </c>
      <c r="F24" s="19">
        <f t="shared" si="6"/>
        <v>1018.6218318957341</v>
      </c>
      <c r="G24" s="19">
        <f t="shared" si="7"/>
        <v>119.72682931972534</v>
      </c>
      <c r="H24" s="23"/>
      <c r="I24" s="23"/>
    </row>
    <row r="25" spans="1:9" s="3" customFormat="1" ht="63" x14ac:dyDescent="0.25">
      <c r="A25" s="6" t="s">
        <v>38</v>
      </c>
      <c r="B25" s="7" t="s">
        <v>39</v>
      </c>
      <c r="C25" s="10">
        <v>7098.33</v>
      </c>
      <c r="D25" s="10">
        <v>2178.4023299999999</v>
      </c>
      <c r="E25" s="10">
        <v>8536.7326900000007</v>
      </c>
      <c r="F25" s="21">
        <f t="shared" ref="F25:F54" si="8">E25/C25*100</f>
        <v>120.26395912841473</v>
      </c>
      <c r="G25" s="21">
        <f t="shared" ref="G25:G54" si="9">E25/D25*100</f>
        <v>391.88044248924399</v>
      </c>
      <c r="H25" s="22" t="s">
        <v>98</v>
      </c>
      <c r="I25" s="22"/>
    </row>
    <row r="26" spans="1:9" s="3" customFormat="1" ht="204.75" x14ac:dyDescent="0.25">
      <c r="A26" s="6" t="s">
        <v>101</v>
      </c>
      <c r="B26" s="7" t="s">
        <v>104</v>
      </c>
      <c r="C26" s="10">
        <v>0</v>
      </c>
      <c r="D26" s="10">
        <v>424298.94222000003</v>
      </c>
      <c r="E26" s="10">
        <v>521334.54544000002</v>
      </c>
      <c r="F26" s="21">
        <v>0</v>
      </c>
      <c r="G26" s="21">
        <f t="shared" si="9"/>
        <v>122.86963118792949</v>
      </c>
      <c r="H26" s="22" t="s">
        <v>112</v>
      </c>
      <c r="I26" s="22" t="s">
        <v>127</v>
      </c>
    </row>
    <row r="27" spans="1:9" s="3" customFormat="1" ht="110.25" x14ac:dyDescent="0.25">
      <c r="A27" s="6" t="s">
        <v>40</v>
      </c>
      <c r="B27" s="7" t="s">
        <v>41</v>
      </c>
      <c r="C27" s="10">
        <v>25866.799999999999</v>
      </c>
      <c r="D27" s="10">
        <v>70527.757580000005</v>
      </c>
      <c r="E27" s="10">
        <v>70017.10626</v>
      </c>
      <c r="F27" s="21">
        <f t="shared" si="8"/>
        <v>270.68329387477388</v>
      </c>
      <c r="G27" s="21">
        <f t="shared" si="9"/>
        <v>99.27595696003695</v>
      </c>
      <c r="H27" s="22" t="s">
        <v>105</v>
      </c>
      <c r="I27" s="22"/>
    </row>
    <row r="28" spans="1:9" s="3" customFormat="1" ht="78.75" x14ac:dyDescent="0.25">
      <c r="A28" s="6" t="s">
        <v>42</v>
      </c>
      <c r="B28" s="7" t="s">
        <v>43</v>
      </c>
      <c r="C28" s="10">
        <v>13897.27284</v>
      </c>
      <c r="D28" s="10">
        <v>11709.337890000001</v>
      </c>
      <c r="E28" s="10">
        <v>12512.843580000001</v>
      </c>
      <c r="F28" s="21">
        <f t="shared" si="8"/>
        <v>90.038122760206249</v>
      </c>
      <c r="G28" s="21">
        <f t="shared" si="9"/>
        <v>106.86209329296244</v>
      </c>
      <c r="H28" s="22" t="s">
        <v>98</v>
      </c>
      <c r="I28" s="22" t="s">
        <v>109</v>
      </c>
    </row>
    <row r="29" spans="1:9" s="3" customFormat="1" ht="47.25" x14ac:dyDescent="0.25">
      <c r="A29" s="6" t="s">
        <v>44</v>
      </c>
      <c r="B29" s="7" t="s">
        <v>45</v>
      </c>
      <c r="C29" s="10">
        <v>7892.5</v>
      </c>
      <c r="D29" s="10">
        <v>15366.183370000001</v>
      </c>
      <c r="E29" s="10">
        <v>15366.183370000001</v>
      </c>
      <c r="F29" s="21">
        <f t="shared" si="8"/>
        <v>194.6934858409883</v>
      </c>
      <c r="G29" s="21">
        <f t="shared" si="9"/>
        <v>100</v>
      </c>
      <c r="H29" s="22" t="s">
        <v>98</v>
      </c>
      <c r="I29" s="22"/>
    </row>
    <row r="30" spans="1:9" s="3" customFormat="1" ht="78.75" x14ac:dyDescent="0.25">
      <c r="A30" s="6" t="s">
        <v>46</v>
      </c>
      <c r="B30" s="7" t="s">
        <v>47</v>
      </c>
      <c r="C30" s="10">
        <v>6567.53</v>
      </c>
      <c r="D30" s="10">
        <v>998.97301000000004</v>
      </c>
      <c r="E30" s="10">
        <v>998.97301000000004</v>
      </c>
      <c r="F30" s="21">
        <f t="shared" si="8"/>
        <v>15.210787160469765</v>
      </c>
      <c r="G30" s="21">
        <f t="shared" si="9"/>
        <v>100</v>
      </c>
      <c r="H30" s="22" t="s">
        <v>98</v>
      </c>
      <c r="I30" s="22"/>
    </row>
    <row r="31" spans="1:9" s="3" customFormat="1" ht="78.75" x14ac:dyDescent="0.25">
      <c r="A31" s="6" t="s">
        <v>48</v>
      </c>
      <c r="B31" s="7" t="s">
        <v>49</v>
      </c>
      <c r="C31" s="10">
        <v>447.47703999999999</v>
      </c>
      <c r="D31" s="10">
        <v>451.55743999999999</v>
      </c>
      <c r="E31" s="10">
        <v>435.40323000000001</v>
      </c>
      <c r="F31" s="21">
        <f t="shared" si="8"/>
        <v>97.301803462363125</v>
      </c>
      <c r="G31" s="21">
        <f t="shared" si="9"/>
        <v>96.422557006258174</v>
      </c>
      <c r="H31" s="22" t="s">
        <v>98</v>
      </c>
      <c r="I31" s="22"/>
    </row>
    <row r="32" spans="1:9" s="3" customFormat="1" ht="15.75" x14ac:dyDescent="0.25">
      <c r="A32" s="8" t="s">
        <v>50</v>
      </c>
      <c r="B32" s="9" t="s">
        <v>51</v>
      </c>
      <c r="C32" s="11">
        <f>SUM(C33:C35)</f>
        <v>83959.356</v>
      </c>
      <c r="D32" s="11">
        <f>SUM(D33:D35)</f>
        <v>137602.80973000001</v>
      </c>
      <c r="E32" s="11">
        <f>SUM(E33:E35)</f>
        <v>166975.68501999998</v>
      </c>
      <c r="F32" s="19">
        <f t="shared" si="8"/>
        <v>198.87680536758759</v>
      </c>
      <c r="G32" s="19">
        <f t="shared" si="9"/>
        <v>121.34613046611078</v>
      </c>
      <c r="H32" s="23"/>
      <c r="I32" s="23"/>
    </row>
    <row r="33" spans="1:9" s="3" customFormat="1" ht="78.75" x14ac:dyDescent="0.25">
      <c r="A33" s="6" t="s">
        <v>52</v>
      </c>
      <c r="B33" s="7" t="s">
        <v>53</v>
      </c>
      <c r="C33" s="10">
        <v>68669.654999999999</v>
      </c>
      <c r="D33" s="10">
        <v>93442.937600000005</v>
      </c>
      <c r="E33" s="10">
        <v>121598.26065</v>
      </c>
      <c r="F33" s="21">
        <f t="shared" si="8"/>
        <v>177.07713931284493</v>
      </c>
      <c r="G33" s="21">
        <f t="shared" si="9"/>
        <v>130.13103373368261</v>
      </c>
      <c r="H33" s="22" t="s">
        <v>98</v>
      </c>
      <c r="I33" s="22" t="s">
        <v>108</v>
      </c>
    </row>
    <row r="34" spans="1:9" s="3" customFormat="1" ht="47.25" x14ac:dyDescent="0.25">
      <c r="A34" s="6" t="s">
        <v>54</v>
      </c>
      <c r="B34" s="7" t="s">
        <v>55</v>
      </c>
      <c r="C34" s="10">
        <v>6232</v>
      </c>
      <c r="D34" s="10">
        <v>8322</v>
      </c>
      <c r="E34" s="10">
        <v>9513.4485199999999</v>
      </c>
      <c r="F34" s="21">
        <f t="shared" si="8"/>
        <v>152.65482220795892</v>
      </c>
      <c r="G34" s="21">
        <f t="shared" si="9"/>
        <v>114.31685316029801</v>
      </c>
      <c r="H34" s="22" t="s">
        <v>96</v>
      </c>
      <c r="I34" s="22"/>
    </row>
    <row r="35" spans="1:9" s="3" customFormat="1" ht="47.25" x14ac:dyDescent="0.25">
      <c r="A35" s="6" t="s">
        <v>56</v>
      </c>
      <c r="B35" s="7" t="s">
        <v>57</v>
      </c>
      <c r="C35" s="10">
        <v>9057.7009999999991</v>
      </c>
      <c r="D35" s="10">
        <v>35837.872130000003</v>
      </c>
      <c r="E35" s="10">
        <v>35863.975850000003</v>
      </c>
      <c r="F35" s="21">
        <f t="shared" si="8"/>
        <v>395.95009649799664</v>
      </c>
      <c r="G35" s="21">
        <f t="shared" si="9"/>
        <v>100.07283836469227</v>
      </c>
      <c r="H35" s="22" t="s">
        <v>98</v>
      </c>
      <c r="I35" s="22"/>
    </row>
    <row r="36" spans="1:9" s="3" customFormat="1" ht="31.5" x14ac:dyDescent="0.25">
      <c r="A36" s="8" t="s">
        <v>58</v>
      </c>
      <c r="B36" s="9" t="s">
        <v>59</v>
      </c>
      <c r="C36" s="11">
        <f>SUM(C37:C38)</f>
        <v>56502.764029999998</v>
      </c>
      <c r="D36" s="11">
        <f>SUM(D37:D38)</f>
        <v>107189.70826</v>
      </c>
      <c r="E36" s="11">
        <f>SUM(E37:E38)</f>
        <v>237423.31266</v>
      </c>
      <c r="F36" s="19">
        <f t="shared" si="8"/>
        <v>420.197696052428</v>
      </c>
      <c r="G36" s="19">
        <f t="shared" si="9"/>
        <v>221.49823571130969</v>
      </c>
      <c r="H36" s="23"/>
      <c r="I36" s="23"/>
    </row>
    <row r="37" spans="1:9" s="3" customFormat="1" ht="47.25" x14ac:dyDescent="0.25">
      <c r="A37" s="6" t="s">
        <v>60</v>
      </c>
      <c r="B37" s="7" t="s">
        <v>61</v>
      </c>
      <c r="C37" s="10">
        <v>39751.255499999999</v>
      </c>
      <c r="D37" s="10">
        <v>46984.25013</v>
      </c>
      <c r="E37" s="10">
        <v>48302.689749999998</v>
      </c>
      <c r="F37" s="21">
        <f t="shared" si="8"/>
        <v>121.51236267241923</v>
      </c>
      <c r="G37" s="21">
        <f t="shared" si="9"/>
        <v>102.80613102550755</v>
      </c>
      <c r="H37" s="22" t="s">
        <v>97</v>
      </c>
      <c r="I37" s="22"/>
    </row>
    <row r="38" spans="1:9" s="3" customFormat="1" ht="78.75" x14ac:dyDescent="0.25">
      <c r="A38" s="6" t="s">
        <v>62</v>
      </c>
      <c r="B38" s="7" t="s">
        <v>63</v>
      </c>
      <c r="C38" s="10">
        <v>16751.508529999999</v>
      </c>
      <c r="D38" s="10">
        <v>60205.458129999999</v>
      </c>
      <c r="E38" s="10">
        <v>189120.62291000001</v>
      </c>
      <c r="F38" s="21">
        <f t="shared" si="8"/>
        <v>1128.9766684075469</v>
      </c>
      <c r="G38" s="21">
        <f t="shared" si="9"/>
        <v>314.12537797094245</v>
      </c>
      <c r="H38" s="22" t="s">
        <v>97</v>
      </c>
      <c r="I38" s="22" t="s">
        <v>108</v>
      </c>
    </row>
    <row r="39" spans="1:9" s="3" customFormat="1" ht="47.25" x14ac:dyDescent="0.25">
      <c r="A39" s="8" t="s">
        <v>64</v>
      </c>
      <c r="B39" s="9" t="s">
        <v>65</v>
      </c>
      <c r="C39" s="11">
        <v>7173.3230000000003</v>
      </c>
      <c r="D39" s="11">
        <v>28517.244139999999</v>
      </c>
      <c r="E39" s="11">
        <v>28517.244139999999</v>
      </c>
      <c r="F39" s="19">
        <f t="shared" si="8"/>
        <v>397.54579767284974</v>
      </c>
      <c r="G39" s="19">
        <f t="shared" si="9"/>
        <v>100</v>
      </c>
      <c r="H39" s="22" t="s">
        <v>97</v>
      </c>
      <c r="I39" s="22"/>
    </row>
    <row r="40" spans="1:9" s="3" customFormat="1" ht="47.25" x14ac:dyDescent="0.25">
      <c r="A40" s="8" t="s">
        <v>66</v>
      </c>
      <c r="B40" s="9" t="s">
        <v>67</v>
      </c>
      <c r="C40" s="11">
        <v>1100.962</v>
      </c>
      <c r="D40" s="11">
        <v>680.697</v>
      </c>
      <c r="E40" s="11">
        <v>716.97900000000004</v>
      </c>
      <c r="F40" s="19">
        <f t="shared" si="8"/>
        <v>65.122956105660322</v>
      </c>
      <c r="G40" s="19">
        <f t="shared" si="9"/>
        <v>105.33012485731537</v>
      </c>
      <c r="H40" s="22" t="s">
        <v>97</v>
      </c>
      <c r="I40" s="22"/>
    </row>
    <row r="41" spans="1:9" s="3" customFormat="1" ht="94.5" x14ac:dyDescent="0.25">
      <c r="A41" s="8" t="s">
        <v>68</v>
      </c>
      <c r="B41" s="9" t="s">
        <v>69</v>
      </c>
      <c r="C41" s="11">
        <v>255588.97114000001</v>
      </c>
      <c r="D41" s="11">
        <v>454509.28921000002</v>
      </c>
      <c r="E41" s="11">
        <v>440439.95614999998</v>
      </c>
      <c r="F41" s="19">
        <f t="shared" si="8"/>
        <v>172.32353735198808</v>
      </c>
      <c r="G41" s="19">
        <f t="shared" si="9"/>
        <v>96.904500437283801</v>
      </c>
      <c r="H41" s="22" t="s">
        <v>106</v>
      </c>
      <c r="I41" s="22" t="s">
        <v>108</v>
      </c>
    </row>
    <row r="42" spans="1:9" s="3" customFormat="1" ht="47.25" x14ac:dyDescent="0.25">
      <c r="A42" s="8" t="s">
        <v>70</v>
      </c>
      <c r="B42" s="9" t="s">
        <v>71</v>
      </c>
      <c r="C42" s="11">
        <v>0</v>
      </c>
      <c r="D42" s="11">
        <v>101.10446</v>
      </c>
      <c r="E42" s="11">
        <v>744.00185999999997</v>
      </c>
      <c r="F42" s="19">
        <v>0</v>
      </c>
      <c r="G42" s="19">
        <f t="shared" si="9"/>
        <v>735.87442136578341</v>
      </c>
      <c r="H42" s="22" t="s">
        <v>97</v>
      </c>
      <c r="I42" s="22"/>
    </row>
    <row r="43" spans="1:9" s="3" customFormat="1" ht="15.75" x14ac:dyDescent="0.25">
      <c r="A43" s="8" t="s">
        <v>72</v>
      </c>
      <c r="B43" s="9" t="s">
        <v>73</v>
      </c>
      <c r="C43" s="11">
        <f>C44+C49+C51+C52+C53</f>
        <v>51363717.725459993</v>
      </c>
      <c r="D43" s="11">
        <f>D44+D49+D51+D52+D53+D50</f>
        <v>74402747.146740004</v>
      </c>
      <c r="E43" s="11">
        <f>E44+E49+E51+E52+E53+E50</f>
        <v>73890631.633200005</v>
      </c>
      <c r="F43" s="19">
        <f t="shared" si="8"/>
        <v>143.85763902088783</v>
      </c>
      <c r="G43" s="19">
        <f t="shared" si="9"/>
        <v>99.311698111724311</v>
      </c>
      <c r="H43" s="23"/>
      <c r="I43" s="23"/>
    </row>
    <row r="44" spans="1:9" s="3" customFormat="1" ht="31.5" x14ac:dyDescent="0.25">
      <c r="A44" s="8" t="s">
        <v>74</v>
      </c>
      <c r="B44" s="9" t="s">
        <v>75</v>
      </c>
      <c r="C44" s="11">
        <f>SUM(C45:C48)</f>
        <v>50188388.499999993</v>
      </c>
      <c r="D44" s="11">
        <f>SUM(D45:D48)</f>
        <v>64356804.807330005</v>
      </c>
      <c r="E44" s="11">
        <f>SUM(E45:E48)</f>
        <v>64231341.4749</v>
      </c>
      <c r="F44" s="19">
        <f t="shared" si="8"/>
        <v>127.98048192940088</v>
      </c>
      <c r="G44" s="19">
        <f t="shared" si="9"/>
        <v>99.805050401732004</v>
      </c>
      <c r="H44" s="23"/>
      <c r="I44" s="23"/>
    </row>
    <row r="45" spans="1:9" s="3" customFormat="1" ht="63" x14ac:dyDescent="0.25">
      <c r="A45" s="6" t="s">
        <v>76</v>
      </c>
      <c r="B45" s="7" t="s">
        <v>77</v>
      </c>
      <c r="C45" s="10">
        <v>41791739.600000001</v>
      </c>
      <c r="D45" s="10">
        <v>45463467.700000003</v>
      </c>
      <c r="E45" s="10">
        <v>45667137.700000003</v>
      </c>
      <c r="F45" s="21">
        <f t="shared" si="8"/>
        <v>109.27311984878467</v>
      </c>
      <c r="G45" s="21">
        <f t="shared" si="9"/>
        <v>100.44798606508407</v>
      </c>
      <c r="H45" s="22" t="s">
        <v>121</v>
      </c>
      <c r="I45" s="24"/>
    </row>
    <row r="46" spans="1:9" s="3" customFormat="1" ht="78.75" x14ac:dyDescent="0.25">
      <c r="A46" s="6" t="s">
        <v>78</v>
      </c>
      <c r="B46" s="7" t="s">
        <v>79</v>
      </c>
      <c r="C46" s="10">
        <v>6509906.2999999998</v>
      </c>
      <c r="D46" s="10">
        <v>13433653.6567</v>
      </c>
      <c r="E46" s="10">
        <v>12582529.16264</v>
      </c>
      <c r="F46" s="21">
        <f t="shared" si="8"/>
        <v>193.28279982524478</v>
      </c>
      <c r="G46" s="21">
        <f t="shared" si="9"/>
        <v>93.664236731043729</v>
      </c>
      <c r="H46" s="22" t="s">
        <v>122</v>
      </c>
      <c r="I46" s="22"/>
    </row>
    <row r="47" spans="1:9" s="3" customFormat="1" ht="78.75" x14ac:dyDescent="0.25">
      <c r="A47" s="6" t="s">
        <v>80</v>
      </c>
      <c r="B47" s="7" t="s">
        <v>81</v>
      </c>
      <c r="C47" s="10">
        <v>1182453.8</v>
      </c>
      <c r="D47" s="10">
        <v>1580782.7506299999</v>
      </c>
      <c r="E47" s="10">
        <v>1605638.26951</v>
      </c>
      <c r="F47" s="21">
        <f t="shared" si="8"/>
        <v>135.78866840378879</v>
      </c>
      <c r="G47" s="21">
        <f t="shared" si="9"/>
        <v>101.57235514305138</v>
      </c>
      <c r="H47" s="22" t="s">
        <v>122</v>
      </c>
      <c r="I47" s="24"/>
    </row>
    <row r="48" spans="1:9" s="3" customFormat="1" ht="78.75" x14ac:dyDescent="0.25">
      <c r="A48" s="6" t="s">
        <v>82</v>
      </c>
      <c r="B48" s="7" t="s">
        <v>83</v>
      </c>
      <c r="C48" s="10">
        <v>704288.8</v>
      </c>
      <c r="D48" s="10">
        <v>3878900.7</v>
      </c>
      <c r="E48" s="10">
        <v>4376036.3427499998</v>
      </c>
      <c r="F48" s="21">
        <f t="shared" si="8"/>
        <v>621.34118031551816</v>
      </c>
      <c r="G48" s="21">
        <f t="shared" si="9"/>
        <v>112.81640550246618</v>
      </c>
      <c r="H48" s="22" t="s">
        <v>122</v>
      </c>
      <c r="I48" s="22"/>
    </row>
    <row r="49" spans="1:9" s="3" customFormat="1" ht="47.25" x14ac:dyDescent="0.25">
      <c r="A49" s="8" t="s">
        <v>84</v>
      </c>
      <c r="B49" s="9" t="s">
        <v>85</v>
      </c>
      <c r="C49" s="11">
        <v>1175329.2254600001</v>
      </c>
      <c r="D49" s="11">
        <v>1115514.0107</v>
      </c>
      <c r="E49" s="11">
        <v>715975.85507000005</v>
      </c>
      <c r="F49" s="19">
        <f t="shared" si="8"/>
        <v>60.917046863169901</v>
      </c>
      <c r="G49" s="19">
        <f t="shared" si="9"/>
        <v>64.183492829526685</v>
      </c>
      <c r="H49" s="22" t="s">
        <v>123</v>
      </c>
      <c r="I49" s="22" t="s">
        <v>126</v>
      </c>
    </row>
    <row r="50" spans="1:9" s="3" customFormat="1" ht="63" x14ac:dyDescent="0.25">
      <c r="A50" s="8" t="s">
        <v>102</v>
      </c>
      <c r="B50" s="9" t="s">
        <v>103</v>
      </c>
      <c r="C50" s="11">
        <v>0</v>
      </c>
      <c r="D50" s="11">
        <v>10526.176880000001</v>
      </c>
      <c r="E50" s="11">
        <v>15000</v>
      </c>
      <c r="F50" s="19">
        <v>0</v>
      </c>
      <c r="G50" s="19">
        <f t="shared" si="9"/>
        <v>142.50188051181598</v>
      </c>
      <c r="H50" s="22" t="s">
        <v>124</v>
      </c>
      <c r="I50" s="22"/>
    </row>
    <row r="51" spans="1:9" s="3" customFormat="1" ht="47.25" x14ac:dyDescent="0.25">
      <c r="A51" s="8" t="s">
        <v>86</v>
      </c>
      <c r="B51" s="9" t="s">
        <v>87</v>
      </c>
      <c r="C51" s="11">
        <v>0</v>
      </c>
      <c r="D51" s="11">
        <v>8803008.7060000002</v>
      </c>
      <c r="E51" s="11">
        <v>8803008.7060000002</v>
      </c>
      <c r="F51" s="19">
        <v>0</v>
      </c>
      <c r="G51" s="19">
        <f t="shared" si="9"/>
        <v>100</v>
      </c>
      <c r="H51" s="22" t="s">
        <v>125</v>
      </c>
      <c r="I51" s="22"/>
    </row>
    <row r="52" spans="1:9" s="3" customFormat="1" ht="94.5" x14ac:dyDescent="0.25">
      <c r="A52" s="8" t="s">
        <v>88</v>
      </c>
      <c r="B52" s="9" t="s">
        <v>89</v>
      </c>
      <c r="C52" s="11">
        <v>0</v>
      </c>
      <c r="D52" s="11">
        <v>190681.09646999999</v>
      </c>
      <c r="E52" s="11">
        <v>201141.1011</v>
      </c>
      <c r="F52" s="19">
        <v>0</v>
      </c>
      <c r="G52" s="19">
        <f t="shared" si="9"/>
        <v>105.48560125971673</v>
      </c>
      <c r="H52" s="22" t="s">
        <v>97</v>
      </c>
      <c r="I52" s="22"/>
    </row>
    <row r="53" spans="1:9" s="3" customFormat="1" ht="110.25" x14ac:dyDescent="0.25">
      <c r="A53" s="8" t="s">
        <v>90</v>
      </c>
      <c r="B53" s="9" t="s">
        <v>91</v>
      </c>
      <c r="C53" s="11">
        <v>0</v>
      </c>
      <c r="D53" s="11">
        <v>-73787.650640000007</v>
      </c>
      <c r="E53" s="11">
        <v>-75835.50387</v>
      </c>
      <c r="F53" s="25">
        <v>0</v>
      </c>
      <c r="G53" s="25">
        <f t="shared" si="9"/>
        <v>102.77533328712578</v>
      </c>
      <c r="H53" s="22" t="s">
        <v>97</v>
      </c>
      <c r="I53" s="22" t="s">
        <v>110</v>
      </c>
    </row>
    <row r="54" spans="1:9" s="3" customFormat="1" ht="15.75" x14ac:dyDescent="0.25">
      <c r="A54" s="4"/>
      <c r="B54" s="5" t="s">
        <v>92</v>
      </c>
      <c r="C54" s="14">
        <f>C6+C43</f>
        <v>81334280.950509995</v>
      </c>
      <c r="D54" s="14">
        <f>D6+D43</f>
        <v>106035714.61385</v>
      </c>
      <c r="E54" s="14">
        <f>E6+E43</f>
        <v>104035082.42232999</v>
      </c>
      <c r="F54" s="26">
        <f t="shared" si="8"/>
        <v>127.91049629569223</v>
      </c>
      <c r="G54" s="26">
        <f t="shared" si="9"/>
        <v>98.113246844418683</v>
      </c>
      <c r="H54" s="27"/>
      <c r="I54" s="27"/>
    </row>
    <row r="55" spans="1:9" s="3" customFormat="1" ht="15.75" x14ac:dyDescent="0.25">
      <c r="C55" s="15"/>
      <c r="D55" s="15"/>
      <c r="E55" s="15"/>
      <c r="F55" s="28"/>
      <c r="G55" s="28"/>
      <c r="H55" s="15"/>
      <c r="I55" s="15"/>
    </row>
    <row r="56" spans="1:9" x14ac:dyDescent="0.25">
      <c r="F56" s="29"/>
      <c r="G56" s="29"/>
    </row>
    <row r="57" spans="1:9" x14ac:dyDescent="0.25">
      <c r="F57" s="29"/>
      <c r="G57" s="29"/>
    </row>
  </sheetData>
  <autoFilter ref="A4:G54"/>
  <mergeCells count="3">
    <mergeCell ref="A1:G1"/>
    <mergeCell ref="A2:I2"/>
    <mergeCell ref="A3:E3"/>
  </mergeCells>
  <pageMargins left="0.47244094488188981" right="0.15748031496062992" top="0.19685039370078741" bottom="0.31496062992125984" header="0.15748031496062992" footer="0.15748031496062992"/>
  <pageSetup paperSize="9" scale="57" orientation="landscape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2021</vt:lpstr>
      <vt:lpstr>'Доходы 2021'!Заголовки_для_печати</vt:lpstr>
      <vt:lpstr>'Доходы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2023-05-04T21:42:34Z</dcterms:modified>
</cp:coreProperties>
</file>